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ole Interno\Atos Convocatórios\2015\02.2015 - Limpeza\"/>
    </mc:Choice>
  </mc:AlternateContent>
  <bookViews>
    <workbookView xWindow="0" yWindow="0" windowWidth="20490" windowHeight="7755"/>
  </bookViews>
  <sheets>
    <sheet name="PESSOAL TERCEIRIZADO" sheetId="5" r:id="rId1"/>
  </sheets>
  <definedNames>
    <definedName name="_xlnm.Print_Area" localSheetId="0">'PESSOAL TERCEIRIZADO'!$A$1:$V$32</definedName>
  </definedNames>
  <calcPr calcId="152511"/>
</workbook>
</file>

<file path=xl/calcChain.xml><?xml version="1.0" encoding="utf-8"?>
<calcChain xmlns="http://schemas.openxmlformats.org/spreadsheetml/2006/main">
  <c r="T30" i="5" l="1"/>
  <c r="G29" i="5" l="1"/>
  <c r="U30" i="5" s="1"/>
  <c r="T21" i="5"/>
  <c r="U21" i="5" s="1"/>
  <c r="T6" i="5" l="1"/>
  <c r="T7" i="5"/>
  <c r="T8" i="5"/>
  <c r="T13" i="5"/>
  <c r="U13" i="5" s="1"/>
  <c r="T14" i="5"/>
  <c r="U14" i="5" s="1"/>
  <c r="T15" i="5"/>
  <c r="U15" i="5" s="1"/>
  <c r="T16" i="5"/>
  <c r="U16" i="5" s="1"/>
  <c r="T17" i="5"/>
  <c r="U17" i="5" s="1"/>
  <c r="T18" i="5"/>
  <c r="U18" i="5" s="1"/>
  <c r="T19" i="5"/>
  <c r="T20" i="5"/>
  <c r="U20" i="5" s="1"/>
  <c r="T22" i="5"/>
  <c r="U22" i="5" s="1"/>
  <c r="T9" i="5" l="1"/>
  <c r="T23" i="5"/>
  <c r="U19" i="5"/>
  <c r="U23" i="5" s="1"/>
  <c r="U8" i="5"/>
  <c r="U7" i="5"/>
  <c r="U6" i="5"/>
  <c r="U9" i="5" l="1"/>
  <c r="U32" i="5" s="1"/>
</calcChain>
</file>

<file path=xl/sharedStrings.xml><?xml version="1.0" encoding="utf-8"?>
<sst xmlns="http://schemas.openxmlformats.org/spreadsheetml/2006/main" count="129" uniqueCount="67">
  <si>
    <t>Função</t>
  </si>
  <si>
    <t>Horário</t>
  </si>
  <si>
    <t>Turno</t>
  </si>
  <si>
    <t>Dias da Semana</t>
  </si>
  <si>
    <t>Local: PORTARIA ADMINISTRATIVA</t>
  </si>
  <si>
    <t>Vigia</t>
  </si>
  <si>
    <t>08 horas - com 01 hora de almoço</t>
  </si>
  <si>
    <t>Local: TODO O EDIFÍCIO</t>
  </si>
  <si>
    <t>Auxiliar de Limpeza Geral</t>
  </si>
  <si>
    <t>Limpadores de Vidros</t>
  </si>
  <si>
    <t>Camareira</t>
  </si>
  <si>
    <t>Jardineiro</t>
  </si>
  <si>
    <t>Artifice</t>
  </si>
  <si>
    <t>Bombeiro Civil</t>
  </si>
  <si>
    <t xml:space="preserve">2. LIMPEZA | MANUTENÇÃO PREDIAL </t>
  </si>
  <si>
    <t>Salário</t>
  </si>
  <si>
    <t>TOTAL</t>
  </si>
  <si>
    <t>GERAL</t>
  </si>
  <si>
    <t>UNITÁRIO</t>
  </si>
  <si>
    <t>TOTAIS:</t>
  </si>
  <si>
    <t>Orientador de Público</t>
  </si>
  <si>
    <t>Local: FOYER</t>
  </si>
  <si>
    <t>3. ORIENTADOR DE PÚBLICO</t>
  </si>
  <si>
    <t>Benefícios</t>
  </si>
  <si>
    <t>Quant.</t>
  </si>
  <si>
    <t>TOTAL GERAL DA PLANILHA:</t>
  </si>
  <si>
    <t>08 horas - com 01 hora de janta</t>
  </si>
  <si>
    <t>Adicionais</t>
  </si>
  <si>
    <t>Encargos</t>
  </si>
  <si>
    <t>Itens</t>
  </si>
  <si>
    <t>Convensionados</t>
  </si>
  <si>
    <t xml:space="preserve">Porteiro </t>
  </si>
  <si>
    <t xml:space="preserve">06 horas </t>
  </si>
  <si>
    <t>Quarta a Domingo</t>
  </si>
  <si>
    <t>12 horas</t>
  </si>
  <si>
    <t>Encarregado</t>
  </si>
  <si>
    <t>4,5 horas |nos dias de concerto</t>
  </si>
  <si>
    <t>Por Evento (80 eventos em 2015)</t>
  </si>
  <si>
    <t>Hora Extra</t>
  </si>
  <si>
    <t>Feriados</t>
  </si>
  <si>
    <t>Insalubridade</t>
  </si>
  <si>
    <t>Planilha 1 - QUADRO DE MÃO DE OBRA</t>
  </si>
  <si>
    <t>1. VIGIAS | PORTEIROS</t>
  </si>
  <si>
    <t>Média de eventos por mês</t>
  </si>
  <si>
    <t>Dias da semana</t>
  </si>
  <si>
    <t>Valor por evento por orientador</t>
  </si>
  <si>
    <t>Segunda a Segunda</t>
  </si>
  <si>
    <t>Tributos|Outros</t>
  </si>
  <si>
    <t>Uniforme e EPI's</t>
  </si>
  <si>
    <t>Pessoais</t>
  </si>
  <si>
    <t>Exames Adm.</t>
  </si>
  <si>
    <t>e Médicos</t>
  </si>
  <si>
    <t>Tx.Adm | BDI</t>
  </si>
  <si>
    <t>13h00 as 19h00</t>
  </si>
  <si>
    <t>07h00 as 16h00</t>
  </si>
  <si>
    <t>16h00 as 01h00</t>
  </si>
  <si>
    <t>Segunta a Sexta</t>
  </si>
  <si>
    <t>Segunta a Sábado (até as 12h00)</t>
  </si>
  <si>
    <t>08h00 as 17h00</t>
  </si>
  <si>
    <t>18h00 as 24h00</t>
  </si>
  <si>
    <t>18h00 as 06h00</t>
  </si>
  <si>
    <t>Segunda a Sábado (até as 12h00)</t>
  </si>
  <si>
    <t>18h00 às 24h00</t>
  </si>
  <si>
    <t>19h00 as 23h30</t>
  </si>
  <si>
    <t>Convencionados</t>
  </si>
  <si>
    <t>Observação: Preencher as colunas (destacadas em amarelo) quando houver a despesa correspondente</t>
  </si>
  <si>
    <t>Observação: Preencher a coluna (destacada em amarelo) com o valor correspondente: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</si>
</sst>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2" fillId="0" borderId="20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19" xfId="0" applyNumberFormat="1" applyFont="1" applyBorder="1" applyAlignment="1">
      <alignment vertical="center"/>
    </xf>
    <xf numFmtId="164" fontId="2" fillId="0" borderId="17" xfId="0" applyNumberFormat="1" applyFont="1" applyBorder="1" applyAlignment="1">
      <alignment vertical="center"/>
    </xf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3" borderId="0" xfId="0" applyNumberFormat="1" applyFont="1" applyFill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23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0" fillId="0" borderId="0" xfId="0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6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/>
    </xf>
    <xf numFmtId="0" fontId="0" fillId="0" borderId="2" xfId="0" applyBorder="1"/>
    <xf numFmtId="0" fontId="3" fillId="0" borderId="1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164" fontId="3" fillId="0" borderId="21" xfId="0" applyNumberFormat="1" applyFont="1" applyFill="1" applyBorder="1" applyAlignment="1">
      <alignment horizontal="right" vertical="center"/>
    </xf>
    <xf numFmtId="0" fontId="3" fillId="0" borderId="3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3" fillId="4" borderId="30" xfId="0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164" fontId="2" fillId="2" borderId="26" xfId="0" applyNumberFormat="1" applyFont="1" applyFill="1" applyBorder="1" applyAlignment="1">
      <alignment vertical="center"/>
    </xf>
    <xf numFmtId="164" fontId="2" fillId="0" borderId="26" xfId="0" applyNumberFormat="1" applyFont="1" applyBorder="1" applyAlignment="1">
      <alignment vertical="center"/>
    </xf>
    <xf numFmtId="164" fontId="2" fillId="2" borderId="36" xfId="0" applyNumberFormat="1" applyFont="1" applyFill="1" applyBorder="1" applyAlignment="1">
      <alignment vertical="center"/>
    </xf>
    <xf numFmtId="164" fontId="2" fillId="0" borderId="24" xfId="0" applyNumberFormat="1" applyFont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4" fontId="2" fillId="2" borderId="37" xfId="0" applyNumberFormat="1" applyFont="1" applyFill="1" applyBorder="1" applyAlignment="1">
      <alignment vertical="center"/>
    </xf>
    <xf numFmtId="164" fontId="2" fillId="2" borderId="38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31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tabSelected="1" zoomScale="85" zoomScaleNormal="85" workbookViewId="0">
      <selection activeCell="S18" sqref="S18"/>
    </sheetView>
  </sheetViews>
  <sheetFormatPr defaultRowHeight="15" x14ac:dyDescent="0.25"/>
  <cols>
    <col min="1" max="1" width="2.85546875" customWidth="1"/>
    <col min="2" max="2" width="5.85546875" customWidth="1"/>
    <col min="3" max="3" width="18.28515625" customWidth="1"/>
    <col min="4" max="4" width="11" customWidth="1"/>
    <col min="5" max="5" width="25" customWidth="1"/>
    <col min="6" max="6" width="23.140625" customWidth="1"/>
    <col min="7" max="7" width="8.85546875" customWidth="1"/>
    <col min="8" max="8" width="1.28515625" customWidth="1"/>
    <col min="9" max="12" width="9.7109375" customWidth="1"/>
    <col min="13" max="13" width="12.42578125" customWidth="1"/>
    <col min="14" max="15" width="9.7109375" customWidth="1"/>
    <col min="16" max="16" width="15.28515625" customWidth="1"/>
    <col min="17" max="17" width="12.28515625" customWidth="1"/>
    <col min="18" max="18" width="15.7109375" customWidth="1"/>
    <col min="19" max="19" width="14.7109375" customWidth="1"/>
    <col min="20" max="20" width="11.7109375" customWidth="1"/>
    <col min="21" max="21" width="15" customWidth="1"/>
    <col min="22" max="22" width="3.140625" customWidth="1"/>
  </cols>
  <sheetData>
    <row r="1" spans="1:23" ht="12" customHeight="1" x14ac:dyDescent="0.25">
      <c r="B1" s="102" t="s">
        <v>41</v>
      </c>
      <c r="C1" s="102"/>
      <c r="D1" s="102"/>
      <c r="E1" s="25"/>
      <c r="F1" s="25"/>
      <c r="G1" s="25"/>
      <c r="H1" s="14"/>
      <c r="I1" s="2"/>
      <c r="J1" s="2"/>
      <c r="K1" s="2"/>
      <c r="L1" s="2"/>
      <c r="M1" s="2"/>
      <c r="N1" s="2"/>
      <c r="O1" s="2"/>
      <c r="P1" s="29"/>
      <c r="Q1" s="29"/>
      <c r="R1" s="29"/>
      <c r="S1" s="29"/>
      <c r="T1" s="103"/>
      <c r="U1" s="103"/>
      <c r="V1" s="1"/>
    </row>
    <row r="2" spans="1:23" ht="12" customHeight="1" x14ac:dyDescent="0.25">
      <c r="B2" s="15"/>
      <c r="C2" s="15"/>
      <c r="D2" s="15"/>
      <c r="E2" s="15"/>
      <c r="F2" s="15"/>
      <c r="G2" s="15"/>
      <c r="H2" s="14"/>
      <c r="I2" s="2"/>
      <c r="J2" s="2"/>
      <c r="K2" s="2"/>
      <c r="L2" s="2"/>
      <c r="M2" s="2"/>
      <c r="N2" s="2"/>
      <c r="O2" s="2"/>
      <c r="P2" s="6"/>
      <c r="Q2" s="6"/>
      <c r="R2" s="6"/>
      <c r="S2" s="6"/>
      <c r="T2" s="26"/>
      <c r="U2" s="26"/>
      <c r="V2" s="1"/>
    </row>
    <row r="3" spans="1:23" ht="12" customHeight="1" thickBot="1" x14ac:dyDescent="0.3">
      <c r="B3" s="104" t="s">
        <v>42</v>
      </c>
      <c r="C3" s="104"/>
      <c r="D3" s="104"/>
      <c r="E3" s="104"/>
      <c r="F3" s="104"/>
      <c r="G3" s="50"/>
      <c r="H3" s="14"/>
      <c r="I3" s="109" t="s">
        <v>65</v>
      </c>
      <c r="J3" s="109"/>
      <c r="K3" s="109"/>
      <c r="L3" s="109"/>
      <c r="M3" s="109"/>
      <c r="N3" s="109"/>
      <c r="O3" s="109"/>
      <c r="P3" s="109"/>
      <c r="Q3" s="109"/>
      <c r="R3" s="78"/>
      <c r="S3" s="2"/>
      <c r="T3" s="2"/>
      <c r="U3" s="2"/>
      <c r="V3" s="1"/>
    </row>
    <row r="4" spans="1:23" ht="12" customHeight="1" x14ac:dyDescent="0.25">
      <c r="A4" s="3"/>
      <c r="B4" s="105" t="s">
        <v>4</v>
      </c>
      <c r="C4" s="106"/>
      <c r="D4" s="106"/>
      <c r="E4" s="106"/>
      <c r="F4" s="107"/>
      <c r="G4" s="53"/>
      <c r="H4" s="14"/>
      <c r="I4" s="16"/>
      <c r="J4" s="17"/>
      <c r="K4" s="17"/>
      <c r="L4" s="61"/>
      <c r="M4" s="17"/>
      <c r="N4" s="7"/>
      <c r="O4" s="7"/>
      <c r="P4" s="7" t="s">
        <v>48</v>
      </c>
      <c r="Q4" s="7" t="s">
        <v>50</v>
      </c>
      <c r="R4" s="7" t="s">
        <v>29</v>
      </c>
      <c r="S4" s="7" t="s">
        <v>52</v>
      </c>
      <c r="T4" s="7" t="s">
        <v>16</v>
      </c>
      <c r="U4" s="8" t="s">
        <v>16</v>
      </c>
      <c r="V4" s="1"/>
    </row>
    <row r="5" spans="1:23" ht="12" customHeight="1" x14ac:dyDescent="0.25">
      <c r="A5" s="3"/>
      <c r="B5" s="18" t="s">
        <v>24</v>
      </c>
      <c r="C5" s="30" t="s">
        <v>0</v>
      </c>
      <c r="D5" s="30" t="s">
        <v>1</v>
      </c>
      <c r="E5" s="30" t="s">
        <v>2</v>
      </c>
      <c r="F5" s="32" t="s">
        <v>3</v>
      </c>
      <c r="G5" s="39"/>
      <c r="H5" s="2"/>
      <c r="I5" s="9" t="s">
        <v>15</v>
      </c>
      <c r="J5" s="42" t="s">
        <v>27</v>
      </c>
      <c r="K5" s="52" t="s">
        <v>38</v>
      </c>
      <c r="L5" s="42" t="s">
        <v>39</v>
      </c>
      <c r="M5" s="42" t="s">
        <v>40</v>
      </c>
      <c r="N5" s="11" t="s">
        <v>28</v>
      </c>
      <c r="O5" s="11" t="s">
        <v>23</v>
      </c>
      <c r="P5" s="11" t="s">
        <v>49</v>
      </c>
      <c r="Q5" s="10" t="s">
        <v>51</v>
      </c>
      <c r="R5" s="28" t="s">
        <v>64</v>
      </c>
      <c r="S5" s="11" t="s">
        <v>47</v>
      </c>
      <c r="T5" s="11" t="s">
        <v>18</v>
      </c>
      <c r="U5" s="12" t="s">
        <v>17</v>
      </c>
      <c r="V5" s="1"/>
    </row>
    <row r="6" spans="1:23" ht="12" customHeight="1" x14ac:dyDescent="0.25">
      <c r="A6" s="3">
        <v>1</v>
      </c>
      <c r="B6" s="46">
        <v>1</v>
      </c>
      <c r="C6" s="34" t="s">
        <v>31</v>
      </c>
      <c r="D6" s="35" t="s">
        <v>53</v>
      </c>
      <c r="E6" s="35" t="s">
        <v>32</v>
      </c>
      <c r="F6" s="36" t="s">
        <v>56</v>
      </c>
      <c r="G6" s="4"/>
      <c r="H6" s="14"/>
      <c r="I6" s="76">
        <v>0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4">
        <v>0</v>
      </c>
      <c r="P6" s="74">
        <v>0</v>
      </c>
      <c r="Q6" s="74">
        <v>0</v>
      </c>
      <c r="R6" s="74">
        <v>0</v>
      </c>
      <c r="S6" s="74">
        <v>0</v>
      </c>
      <c r="T6" s="21">
        <f>SUM(I6:S6)</f>
        <v>0</v>
      </c>
      <c r="U6" s="23">
        <f>T6*B6</f>
        <v>0</v>
      </c>
      <c r="V6" s="1"/>
    </row>
    <row r="7" spans="1:23" ht="12" customHeight="1" x14ac:dyDescent="0.25">
      <c r="A7" s="3">
        <v>2</v>
      </c>
      <c r="B7" s="46">
        <v>1</v>
      </c>
      <c r="C7" s="35" t="s">
        <v>5</v>
      </c>
      <c r="D7" s="35" t="s">
        <v>54</v>
      </c>
      <c r="E7" s="35" t="s">
        <v>6</v>
      </c>
      <c r="F7" s="36" t="s">
        <v>57</v>
      </c>
      <c r="G7" s="4"/>
      <c r="H7" s="14"/>
      <c r="I7" s="76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>
        <v>0</v>
      </c>
      <c r="Q7" s="74">
        <v>0</v>
      </c>
      <c r="R7" s="74">
        <v>0</v>
      </c>
      <c r="S7" s="74">
        <v>0</v>
      </c>
      <c r="T7" s="75">
        <f>SUM(I7:S7)</f>
        <v>0</v>
      </c>
      <c r="U7" s="77">
        <f>T7*B7</f>
        <v>0</v>
      </c>
      <c r="V7" s="1"/>
    </row>
    <row r="8" spans="1:23" ht="12" customHeight="1" thickBot="1" x14ac:dyDescent="0.3">
      <c r="A8" s="3">
        <v>3</v>
      </c>
      <c r="B8" s="47">
        <v>1</v>
      </c>
      <c r="C8" s="31" t="s">
        <v>5</v>
      </c>
      <c r="D8" s="31" t="s">
        <v>55</v>
      </c>
      <c r="E8" s="31" t="s">
        <v>26</v>
      </c>
      <c r="F8" s="33" t="s">
        <v>57</v>
      </c>
      <c r="G8" s="4"/>
      <c r="H8" s="14"/>
      <c r="I8" s="79">
        <v>0</v>
      </c>
      <c r="J8" s="80">
        <v>0</v>
      </c>
      <c r="K8" s="80">
        <v>0</v>
      </c>
      <c r="L8" s="80">
        <v>0</v>
      </c>
      <c r="M8" s="80">
        <v>0</v>
      </c>
      <c r="N8" s="80">
        <v>0</v>
      </c>
      <c r="O8" s="80">
        <v>0</v>
      </c>
      <c r="P8" s="80">
        <v>0</v>
      </c>
      <c r="Q8" s="80">
        <v>0</v>
      </c>
      <c r="R8" s="80">
        <v>0</v>
      </c>
      <c r="S8" s="80">
        <v>0</v>
      </c>
      <c r="T8" s="20">
        <f>SUM(I8:S8)</f>
        <v>0</v>
      </c>
      <c r="U8" s="24">
        <f>T8*B8</f>
        <v>0</v>
      </c>
      <c r="V8" s="1"/>
    </row>
    <row r="9" spans="1:23" ht="12" customHeight="1" x14ac:dyDescent="0.25">
      <c r="A9" s="3"/>
      <c r="B9" s="5"/>
      <c r="C9" s="108"/>
      <c r="D9" s="108"/>
      <c r="E9" s="108"/>
      <c r="F9" s="108"/>
      <c r="G9" s="51"/>
      <c r="H9" s="14"/>
      <c r="I9" s="4"/>
      <c r="J9" s="4"/>
      <c r="K9" s="4"/>
      <c r="L9" s="4"/>
      <c r="M9" s="4"/>
      <c r="N9" s="4"/>
      <c r="O9" s="4"/>
      <c r="P9" s="4"/>
      <c r="Q9" s="4"/>
      <c r="R9" s="4"/>
      <c r="S9" s="13" t="s">
        <v>19</v>
      </c>
      <c r="T9" s="27">
        <f>SUM(T6:T8)</f>
        <v>0</v>
      </c>
      <c r="U9" s="48">
        <f>SUM(U6:U8)</f>
        <v>0</v>
      </c>
      <c r="V9" s="1"/>
      <c r="W9" s="38"/>
    </row>
    <row r="10" spans="1:23" ht="12" customHeight="1" thickBot="1" x14ac:dyDescent="0.3">
      <c r="A10" s="3"/>
      <c r="B10" s="104" t="s">
        <v>14</v>
      </c>
      <c r="C10" s="104"/>
      <c r="D10" s="104"/>
      <c r="E10" s="104"/>
      <c r="F10" s="104"/>
      <c r="G10" s="50"/>
      <c r="H10" s="14"/>
      <c r="I10" s="109" t="s">
        <v>65</v>
      </c>
      <c r="J10" s="109"/>
      <c r="K10" s="109"/>
      <c r="L10" s="109"/>
      <c r="M10" s="109"/>
      <c r="N10" s="109"/>
      <c r="O10" s="109"/>
      <c r="P10" s="109"/>
      <c r="Q10" s="109"/>
      <c r="R10" s="2"/>
      <c r="S10" s="2"/>
      <c r="T10" s="2"/>
      <c r="U10" s="2"/>
      <c r="V10" s="1"/>
    </row>
    <row r="11" spans="1:23" ht="12" customHeight="1" x14ac:dyDescent="0.25">
      <c r="A11" s="3"/>
      <c r="B11" s="105" t="s">
        <v>7</v>
      </c>
      <c r="C11" s="106"/>
      <c r="D11" s="106"/>
      <c r="E11" s="106"/>
      <c r="F11" s="107"/>
      <c r="G11" s="53"/>
      <c r="H11" s="14"/>
      <c r="I11" s="16"/>
      <c r="J11" s="17"/>
      <c r="K11" s="17"/>
      <c r="L11" s="61"/>
      <c r="M11" s="17"/>
      <c r="N11" s="7"/>
      <c r="O11" s="7"/>
      <c r="P11" s="7" t="s">
        <v>48</v>
      </c>
      <c r="Q11" s="7" t="s">
        <v>50</v>
      </c>
      <c r="R11" s="7" t="s">
        <v>29</v>
      </c>
      <c r="S11" s="7" t="s">
        <v>52</v>
      </c>
      <c r="T11" s="7" t="s">
        <v>16</v>
      </c>
      <c r="U11" s="8" t="s">
        <v>16</v>
      </c>
      <c r="V11" s="1"/>
    </row>
    <row r="12" spans="1:23" ht="12" customHeight="1" x14ac:dyDescent="0.25">
      <c r="A12" s="3"/>
      <c r="B12" s="18" t="s">
        <v>24</v>
      </c>
      <c r="C12" s="30" t="s">
        <v>0</v>
      </c>
      <c r="D12" s="43" t="s">
        <v>1</v>
      </c>
      <c r="E12" s="30" t="s">
        <v>2</v>
      </c>
      <c r="F12" s="32" t="s">
        <v>3</v>
      </c>
      <c r="G12" s="39"/>
      <c r="H12" s="14"/>
      <c r="I12" s="9" t="s">
        <v>15</v>
      </c>
      <c r="J12" s="42" t="s">
        <v>27</v>
      </c>
      <c r="K12" s="52" t="s">
        <v>38</v>
      </c>
      <c r="L12" s="42" t="s">
        <v>39</v>
      </c>
      <c r="M12" s="42" t="s">
        <v>40</v>
      </c>
      <c r="N12" s="11" t="s">
        <v>28</v>
      </c>
      <c r="O12" s="11" t="s">
        <v>23</v>
      </c>
      <c r="P12" s="11" t="s">
        <v>49</v>
      </c>
      <c r="Q12" s="10" t="s">
        <v>51</v>
      </c>
      <c r="R12" s="28" t="s">
        <v>30</v>
      </c>
      <c r="S12" s="11" t="s">
        <v>47</v>
      </c>
      <c r="T12" s="11" t="s">
        <v>18</v>
      </c>
      <c r="U12" s="12" t="s">
        <v>17</v>
      </c>
      <c r="V12" s="1"/>
    </row>
    <row r="13" spans="1:23" ht="12" customHeight="1" x14ac:dyDescent="0.25">
      <c r="A13" s="3">
        <v>4</v>
      </c>
      <c r="B13" s="46">
        <v>6</v>
      </c>
      <c r="C13" s="34" t="s">
        <v>8</v>
      </c>
      <c r="D13" s="44" t="s">
        <v>58</v>
      </c>
      <c r="E13" s="34" t="s">
        <v>6</v>
      </c>
      <c r="F13" s="36" t="s">
        <v>57</v>
      </c>
      <c r="G13" s="4"/>
      <c r="H13" s="14"/>
      <c r="I13" s="76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74">
        <v>0</v>
      </c>
      <c r="S13" s="74">
        <v>0</v>
      </c>
      <c r="T13" s="21">
        <f t="shared" ref="T13:T22" si="0">SUM(I13:S13)</f>
        <v>0</v>
      </c>
      <c r="U13" s="23">
        <f t="shared" ref="U13:U22" si="1">T13*B13</f>
        <v>0</v>
      </c>
      <c r="V13" s="1"/>
    </row>
    <row r="14" spans="1:23" ht="12" customHeight="1" x14ac:dyDescent="0.25">
      <c r="A14" s="3">
        <v>5</v>
      </c>
      <c r="B14" s="46">
        <v>4</v>
      </c>
      <c r="C14" s="35" t="s">
        <v>8</v>
      </c>
      <c r="D14" s="37" t="s">
        <v>59</v>
      </c>
      <c r="E14" s="35" t="s">
        <v>32</v>
      </c>
      <c r="F14" s="36" t="s">
        <v>33</v>
      </c>
      <c r="G14" s="4"/>
      <c r="H14" s="14"/>
      <c r="I14" s="76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74">
        <v>0</v>
      </c>
      <c r="S14" s="74">
        <v>0</v>
      </c>
      <c r="T14" s="75">
        <f t="shared" si="0"/>
        <v>0</v>
      </c>
      <c r="U14" s="77">
        <f t="shared" si="1"/>
        <v>0</v>
      </c>
      <c r="V14" s="1"/>
    </row>
    <row r="15" spans="1:23" ht="12" customHeight="1" x14ac:dyDescent="0.25">
      <c r="A15" s="3">
        <v>6</v>
      </c>
      <c r="B15" s="46">
        <v>3</v>
      </c>
      <c r="C15" s="35" t="s">
        <v>13</v>
      </c>
      <c r="D15" s="37" t="s">
        <v>60</v>
      </c>
      <c r="E15" s="35" t="s">
        <v>34</v>
      </c>
      <c r="F15" s="36" t="s">
        <v>46</v>
      </c>
      <c r="G15" s="4"/>
      <c r="H15" s="14"/>
      <c r="I15" s="76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74">
        <v>0</v>
      </c>
      <c r="S15" s="74">
        <v>0</v>
      </c>
      <c r="T15" s="75">
        <f t="shared" si="0"/>
        <v>0</v>
      </c>
      <c r="U15" s="77">
        <f t="shared" si="1"/>
        <v>0</v>
      </c>
      <c r="V15" s="1"/>
    </row>
    <row r="16" spans="1:23" ht="12" customHeight="1" x14ac:dyDescent="0.25">
      <c r="A16" s="3">
        <v>7</v>
      </c>
      <c r="B16" s="46">
        <v>1</v>
      </c>
      <c r="C16" s="35" t="s">
        <v>10</v>
      </c>
      <c r="D16" s="37" t="s">
        <v>59</v>
      </c>
      <c r="E16" s="35" t="s">
        <v>32</v>
      </c>
      <c r="F16" s="36" t="s">
        <v>33</v>
      </c>
      <c r="G16" s="4"/>
      <c r="H16" s="14"/>
      <c r="I16" s="76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74">
        <v>0</v>
      </c>
      <c r="S16" s="74">
        <v>0</v>
      </c>
      <c r="T16" s="75">
        <f t="shared" si="0"/>
        <v>0</v>
      </c>
      <c r="U16" s="77">
        <f t="shared" si="1"/>
        <v>0</v>
      </c>
      <c r="V16" s="1"/>
    </row>
    <row r="17" spans="1:22" ht="12" customHeight="1" x14ac:dyDescent="0.25">
      <c r="A17" s="3">
        <v>8</v>
      </c>
      <c r="B17" s="46">
        <v>2</v>
      </c>
      <c r="C17" s="35" t="s">
        <v>9</v>
      </c>
      <c r="D17" s="37" t="s">
        <v>58</v>
      </c>
      <c r="E17" s="35" t="s">
        <v>6</v>
      </c>
      <c r="F17" s="36" t="s">
        <v>61</v>
      </c>
      <c r="G17" s="4"/>
      <c r="H17" s="19"/>
      <c r="I17" s="76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5">
        <f t="shared" si="0"/>
        <v>0</v>
      </c>
      <c r="U17" s="77">
        <f t="shared" si="1"/>
        <v>0</v>
      </c>
      <c r="V17" s="1"/>
    </row>
    <row r="18" spans="1:22" ht="12" customHeight="1" x14ac:dyDescent="0.25">
      <c r="A18" s="3">
        <v>9</v>
      </c>
      <c r="B18" s="46">
        <v>1</v>
      </c>
      <c r="C18" s="35" t="s">
        <v>11</v>
      </c>
      <c r="D18" s="37" t="s">
        <v>58</v>
      </c>
      <c r="E18" s="35" t="s">
        <v>6</v>
      </c>
      <c r="F18" s="36" t="s">
        <v>61</v>
      </c>
      <c r="G18" s="4"/>
      <c r="H18" s="14"/>
      <c r="I18" s="76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74">
        <v>0</v>
      </c>
      <c r="S18" s="74">
        <v>0</v>
      </c>
      <c r="T18" s="75">
        <f t="shared" si="0"/>
        <v>0</v>
      </c>
      <c r="U18" s="77">
        <f t="shared" si="1"/>
        <v>0</v>
      </c>
      <c r="V18" s="1"/>
    </row>
    <row r="19" spans="1:22" ht="12" customHeight="1" x14ac:dyDescent="0.25">
      <c r="A19" s="3">
        <v>10</v>
      </c>
      <c r="B19" s="46">
        <v>1</v>
      </c>
      <c r="C19" s="49" t="s">
        <v>12</v>
      </c>
      <c r="D19" s="37" t="s">
        <v>58</v>
      </c>
      <c r="E19" s="35" t="s">
        <v>6</v>
      </c>
      <c r="F19" s="36" t="s">
        <v>61</v>
      </c>
      <c r="G19" s="4"/>
      <c r="H19" s="14"/>
      <c r="I19" s="76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5">
        <f t="shared" si="0"/>
        <v>0</v>
      </c>
      <c r="U19" s="77">
        <f t="shared" si="1"/>
        <v>0</v>
      </c>
      <c r="V19" s="1"/>
    </row>
    <row r="20" spans="1:22" ht="12" customHeight="1" x14ac:dyDescent="0.25">
      <c r="A20" s="3">
        <v>11</v>
      </c>
      <c r="B20" s="46">
        <v>1</v>
      </c>
      <c r="C20" s="73" t="s">
        <v>12</v>
      </c>
      <c r="D20" s="4" t="s">
        <v>59</v>
      </c>
      <c r="E20" s="37" t="s">
        <v>32</v>
      </c>
      <c r="F20" s="72" t="s">
        <v>33</v>
      </c>
      <c r="G20" s="4"/>
      <c r="H20" s="14"/>
      <c r="I20" s="76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5">
        <f t="shared" si="0"/>
        <v>0</v>
      </c>
      <c r="U20" s="77">
        <f t="shared" si="1"/>
        <v>0</v>
      </c>
      <c r="V20" s="1"/>
    </row>
    <row r="21" spans="1:22" ht="12" customHeight="1" x14ac:dyDescent="0.25">
      <c r="A21" s="3">
        <v>12</v>
      </c>
      <c r="B21" s="46">
        <v>1</v>
      </c>
      <c r="C21" s="35" t="s">
        <v>35</v>
      </c>
      <c r="D21" s="37" t="s">
        <v>58</v>
      </c>
      <c r="E21" s="35" t="s">
        <v>6</v>
      </c>
      <c r="F21" s="36" t="s">
        <v>61</v>
      </c>
      <c r="G21" s="4"/>
      <c r="H21" s="14"/>
      <c r="I21" s="76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5">
        <f>SUM(I21:S21)</f>
        <v>0</v>
      </c>
      <c r="U21" s="77">
        <f t="shared" si="1"/>
        <v>0</v>
      </c>
      <c r="V21" s="1"/>
    </row>
    <row r="22" spans="1:22" ht="12" customHeight="1" thickBot="1" x14ac:dyDescent="0.3">
      <c r="A22" s="3">
        <v>13</v>
      </c>
      <c r="B22" s="47">
        <v>1</v>
      </c>
      <c r="C22" s="31" t="s">
        <v>35</v>
      </c>
      <c r="D22" s="45" t="s">
        <v>62</v>
      </c>
      <c r="E22" s="31" t="s">
        <v>32</v>
      </c>
      <c r="F22" s="33" t="s">
        <v>33</v>
      </c>
      <c r="G22" s="4"/>
      <c r="H22" s="14"/>
      <c r="I22" s="79">
        <v>0</v>
      </c>
      <c r="J22" s="80">
        <v>0</v>
      </c>
      <c r="K22" s="80">
        <v>0</v>
      </c>
      <c r="L22" s="80">
        <v>0</v>
      </c>
      <c r="M22" s="80">
        <v>0</v>
      </c>
      <c r="N22" s="80">
        <v>0</v>
      </c>
      <c r="O22" s="80">
        <v>0</v>
      </c>
      <c r="P22" s="80">
        <v>0</v>
      </c>
      <c r="Q22" s="80">
        <v>0</v>
      </c>
      <c r="R22" s="80">
        <v>0</v>
      </c>
      <c r="S22" s="80">
        <v>0</v>
      </c>
      <c r="T22" s="20">
        <f t="shared" si="0"/>
        <v>0</v>
      </c>
      <c r="U22" s="24">
        <f t="shared" si="1"/>
        <v>0</v>
      </c>
      <c r="V22" s="1"/>
    </row>
    <row r="23" spans="1:22" ht="12" customHeight="1" x14ac:dyDescent="0.25">
      <c r="A23" s="3"/>
      <c r="B23" s="5"/>
      <c r="C23" s="108"/>
      <c r="D23" s="108"/>
      <c r="E23" s="108"/>
      <c r="F23" s="108"/>
      <c r="G23" s="51"/>
      <c r="H23" s="14"/>
      <c r="I23" s="4"/>
      <c r="J23" s="4"/>
      <c r="K23" s="4"/>
      <c r="L23" s="4"/>
      <c r="M23" s="4"/>
      <c r="N23" s="4"/>
      <c r="O23" s="4"/>
      <c r="P23" s="13"/>
      <c r="Q23" s="41"/>
      <c r="R23" s="41"/>
      <c r="S23" s="13" t="s">
        <v>19</v>
      </c>
      <c r="T23" s="27">
        <f>SUM(T13:T22)</f>
        <v>0</v>
      </c>
      <c r="U23" s="48">
        <f>SUM(U13:U22)</f>
        <v>0</v>
      </c>
      <c r="V23" s="1"/>
    </row>
    <row r="24" spans="1:22" ht="12" customHeight="1" thickBot="1" x14ac:dyDescent="0.3">
      <c r="A24" s="3"/>
      <c r="B24" s="110" t="s">
        <v>22</v>
      </c>
      <c r="C24" s="110"/>
      <c r="D24" s="110"/>
      <c r="E24" s="110"/>
      <c r="F24" s="110"/>
      <c r="G24" s="54"/>
      <c r="I24" s="111"/>
      <c r="J24" s="111"/>
      <c r="K24" s="111"/>
      <c r="L24" s="111"/>
      <c r="M24" s="111"/>
      <c r="N24" s="111"/>
      <c r="O24" s="111"/>
      <c r="P24" s="111"/>
    </row>
    <row r="25" spans="1:22" ht="12" customHeight="1" x14ac:dyDescent="0.25">
      <c r="A25" s="3"/>
      <c r="B25" s="55" t="s">
        <v>21</v>
      </c>
      <c r="C25" s="56"/>
      <c r="D25" s="56"/>
      <c r="E25" s="56"/>
      <c r="F25" s="56"/>
      <c r="G25" s="64"/>
      <c r="H25" s="14"/>
      <c r="I25" s="39"/>
      <c r="J25" s="39"/>
      <c r="K25" s="39"/>
      <c r="L25" s="59"/>
      <c r="M25" s="39"/>
      <c r="N25" s="40"/>
      <c r="O25" s="40"/>
      <c r="P25" s="40"/>
      <c r="Q25" s="40"/>
      <c r="R25" s="40"/>
      <c r="S25" s="82" t="s">
        <v>45</v>
      </c>
      <c r="T25" s="67"/>
      <c r="U25" s="69"/>
    </row>
    <row r="26" spans="1:22" ht="12" customHeight="1" x14ac:dyDescent="0.25">
      <c r="A26" s="3"/>
      <c r="B26" s="62" t="s">
        <v>24</v>
      </c>
      <c r="C26" s="30" t="s">
        <v>0</v>
      </c>
      <c r="D26" s="30" t="s">
        <v>1</v>
      </c>
      <c r="E26" s="63" t="s">
        <v>2</v>
      </c>
      <c r="F26" s="63" t="s">
        <v>44</v>
      </c>
      <c r="G26" s="88" t="s">
        <v>43</v>
      </c>
      <c r="H26" s="14"/>
      <c r="I26" s="39"/>
      <c r="J26" s="39"/>
      <c r="K26" s="39"/>
      <c r="L26" s="59"/>
      <c r="M26" s="39"/>
      <c r="N26" s="40"/>
      <c r="O26" s="40"/>
      <c r="P26" s="40"/>
      <c r="Q26" s="40"/>
      <c r="R26" s="40"/>
      <c r="S26" s="83"/>
      <c r="T26" s="65" t="s">
        <v>16</v>
      </c>
      <c r="U26" s="66" t="s">
        <v>16</v>
      </c>
    </row>
    <row r="27" spans="1:22" ht="12" customHeight="1" x14ac:dyDescent="0.25">
      <c r="A27" s="81">
        <v>14</v>
      </c>
      <c r="B27" s="97">
        <v>22</v>
      </c>
      <c r="C27" s="94" t="s">
        <v>20</v>
      </c>
      <c r="D27" s="94" t="s">
        <v>63</v>
      </c>
      <c r="E27" s="94" t="s">
        <v>36</v>
      </c>
      <c r="F27" s="91" t="s">
        <v>37</v>
      </c>
      <c r="G27" s="89"/>
      <c r="H27" s="14"/>
      <c r="I27" s="39"/>
      <c r="J27" s="39"/>
      <c r="K27" s="39"/>
      <c r="L27" s="59"/>
      <c r="M27" s="39"/>
      <c r="N27" s="40"/>
      <c r="O27" s="40"/>
      <c r="P27" s="40"/>
      <c r="Q27" s="40"/>
      <c r="R27" s="40"/>
      <c r="S27" s="84"/>
      <c r="T27" s="65" t="s">
        <v>18</v>
      </c>
      <c r="U27" s="66" t="s">
        <v>17</v>
      </c>
    </row>
    <row r="28" spans="1:22" ht="12" customHeight="1" x14ac:dyDescent="0.25">
      <c r="A28" s="81"/>
      <c r="B28" s="98"/>
      <c r="C28" s="95"/>
      <c r="D28" s="95"/>
      <c r="E28" s="95"/>
      <c r="F28" s="92"/>
      <c r="G28" s="90"/>
      <c r="H28" s="14"/>
      <c r="I28" s="58"/>
      <c r="J28" s="60"/>
      <c r="K28" s="100" t="s">
        <v>66</v>
      </c>
      <c r="L28" s="100"/>
      <c r="M28" s="100"/>
      <c r="N28" s="100"/>
      <c r="O28" s="100"/>
      <c r="P28" s="100"/>
      <c r="Q28" s="100"/>
      <c r="R28" s="101"/>
      <c r="S28" s="85">
        <v>0</v>
      </c>
      <c r="T28" s="70"/>
      <c r="U28" s="66"/>
    </row>
    <row r="29" spans="1:22" ht="12" customHeight="1" thickBot="1" x14ac:dyDescent="0.3">
      <c r="A29" s="81"/>
      <c r="B29" s="99"/>
      <c r="C29" s="96"/>
      <c r="D29" s="96"/>
      <c r="E29" s="96"/>
      <c r="F29" s="93"/>
      <c r="G29" s="57">
        <f>80/12</f>
        <v>6.666666666666667</v>
      </c>
      <c r="H29" s="14"/>
      <c r="I29" s="22"/>
      <c r="J29" s="22"/>
      <c r="K29" s="100"/>
      <c r="L29" s="100"/>
      <c r="M29" s="100"/>
      <c r="N29" s="100"/>
      <c r="O29" s="100"/>
      <c r="P29" s="100"/>
      <c r="Q29" s="100"/>
      <c r="R29" s="101"/>
      <c r="S29" s="86"/>
      <c r="T29" s="68"/>
      <c r="U29" s="24"/>
    </row>
    <row r="30" spans="1:22" ht="12" customHeight="1" x14ac:dyDescent="0.25">
      <c r="B30" s="14"/>
      <c r="C30" s="14"/>
      <c r="D30" s="14"/>
      <c r="E30" s="14"/>
      <c r="F30" s="14"/>
      <c r="G30" s="14"/>
      <c r="H30" s="14"/>
      <c r="I30" s="4"/>
      <c r="J30" s="4"/>
      <c r="K30" s="4"/>
      <c r="L30" s="4"/>
      <c r="M30" s="4"/>
      <c r="N30" s="4"/>
      <c r="O30" s="4"/>
      <c r="P30" s="13"/>
      <c r="Q30" s="41"/>
      <c r="R30" s="41"/>
      <c r="S30" s="41" t="s">
        <v>19</v>
      </c>
      <c r="T30" s="27">
        <f>S28</f>
        <v>0</v>
      </c>
      <c r="U30" s="48">
        <f>T30*B27*G29</f>
        <v>0</v>
      </c>
    </row>
    <row r="31" spans="1:22" ht="12" customHeight="1" thickBot="1" x14ac:dyDescent="0.3"/>
    <row r="32" spans="1:22" ht="21" customHeight="1" thickBot="1" x14ac:dyDescent="0.3">
      <c r="R32" s="87" t="s">
        <v>25</v>
      </c>
      <c r="S32" s="87"/>
      <c r="T32" s="87"/>
      <c r="U32" s="71">
        <f>U9+U23+U30</f>
        <v>0</v>
      </c>
    </row>
  </sheetData>
  <sheetProtection algorithmName="SHA-512" hashValue="g0Mkzr06+HWmsN0imyQjdX32M5IEiFEsXVHBx7lU9dQ0+rOBB/ZOKwg1867zeDYwbDinFb35bBjZJisLUn+/qw==" saltValue="ofEYbp6RMDbfNqvxu3lh4g==" spinCount="100000" sheet="1" objects="1" scenarios="1"/>
  <protectedRanges>
    <protectedRange sqref="S28 I6:S8 I13:S22" name="Intervalo2"/>
    <protectedRange password="99E3" sqref="G29:G35 G1:G26 A1:F28 A30:F35 T1:W35 S30:S31 R33:S35 N29:O35 P23:Q35 N23:O27 H23:M35 R23:R32 S23:S28 H1:S22" name="Intervalo3"/>
  </protectedRanges>
  <mergeCells count="23">
    <mergeCell ref="B10:F10"/>
    <mergeCell ref="B11:F11"/>
    <mergeCell ref="C23:F23"/>
    <mergeCell ref="B24:F24"/>
    <mergeCell ref="I24:P24"/>
    <mergeCell ref="I10:Q10"/>
    <mergeCell ref="B1:D1"/>
    <mergeCell ref="T1:U1"/>
    <mergeCell ref="B3:F3"/>
    <mergeCell ref="B4:F4"/>
    <mergeCell ref="C9:F9"/>
    <mergeCell ref="I3:Q3"/>
    <mergeCell ref="A27:A29"/>
    <mergeCell ref="S25:S27"/>
    <mergeCell ref="S28:S29"/>
    <mergeCell ref="R32:T32"/>
    <mergeCell ref="G26:G28"/>
    <mergeCell ref="F27:F29"/>
    <mergeCell ref="E27:E29"/>
    <mergeCell ref="D27:D29"/>
    <mergeCell ref="C27:C29"/>
    <mergeCell ref="B27:B29"/>
    <mergeCell ref="K28:R29"/>
  </mergeCells>
  <pageMargins left="0.511811024" right="0.511811024" top="0.78740157499999996" bottom="0.78740157499999996" header="0.31496062000000002" footer="0.3149606200000000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PESSOAL TERCEIRIZADO</vt:lpstr>
      <vt:lpstr>'PESSOAL TERCEIRIZADO'!Area_de_impressao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</dc:creator>
  <cp:lastModifiedBy>Paulo Baraldi</cp:lastModifiedBy>
  <cp:lastPrinted>2015-01-22T13:13:18Z</cp:lastPrinted>
  <dcterms:created xsi:type="dcterms:W3CDTF">2014-10-22T16:14:15Z</dcterms:created>
  <dcterms:modified xsi:type="dcterms:W3CDTF">2015-01-22T14:11:56Z</dcterms:modified>
</cp:coreProperties>
</file>